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15\"/>
    </mc:Choice>
  </mc:AlternateContent>
  <xr:revisionPtr revIDLastSave="0" documentId="13_ncr:1_{BAC654CF-FB49-49F2-8225-93F133B82209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15" sheetId="16" r:id="rId1"/>
  </sheets>
  <definedNames>
    <definedName name="_Hlk527527452" localSheetId="0">'Troškovnik G15'!#REF!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6" l="1"/>
  <c r="F15" i="16"/>
  <c r="F14" i="16"/>
  <c r="F13" i="16"/>
  <c r="F12" i="16"/>
  <c r="F17" i="16" l="1"/>
  <c r="F18" i="16" s="1"/>
  <c r="F19" i="16" s="1"/>
</calcChain>
</file>

<file path=xl/sharedStrings.xml><?xml version="1.0" encoding="utf-8"?>
<sst xmlns="http://schemas.openxmlformats.org/spreadsheetml/2006/main" count="26" uniqueCount="26">
  <si>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</si>
  <si>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</si>
  <si>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</si>
  <si>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</si>
  <si>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</si>
  <si>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</si>
  <si>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</si>
  <si>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</si>
  <si>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</si>
  <si>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</si>
  <si>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</si>
  <si>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</si>
  <si>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</si>
  <si>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</si>
  <si>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NB14</t>
  </si>
  <si>
    <t>DOCK14</t>
  </si>
  <si>
    <t>NB15</t>
  </si>
  <si>
    <t>DOCK15</t>
  </si>
  <si>
    <t>NB17</t>
  </si>
  <si>
    <t>Grupa 15 - Prijenosna računala za zdravstvene ustanove</t>
  </si>
  <si>
    <t>6=4*5</t>
  </si>
  <si>
    <t xml:space="preserve">HP EliteBook 6 G1a 14 inch Notebook AI PC </t>
  </si>
  <si>
    <t>HP USB-C Dock G5</t>
  </si>
  <si>
    <t xml:space="preserve">HP EliteBook 6 G1a 16 inch Notebook AI PC </t>
  </si>
  <si>
    <t>Acer TravelMate P215-55-TCO</t>
  </si>
  <si>
    <t>Acer Vero MST Dock M33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</si>
</sst>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1B546-3117-42CC-95BD-AFDBFFD97060}">
  <sheetPr>
    <pageSetUpPr fitToPage="1"/>
  </sheetPr>
  <dimension ref="A1:XFD27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9" t="s">
        <v>0</v>
      </c>
      <c r="B1" s="39"/>
      <c r="C1" s="39"/>
      <c r="D1" s="39"/>
      <c r="E1" s="39"/>
      <c r="F1" s="39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9" t="s">
        <v>1</v>
      </c>
      <c r="B2" s="39"/>
      <c r="C2" s="39"/>
      <c r="D2" s="39"/>
      <c r="E2" s="39"/>
      <c r="F2" s="39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22" customFormat="1" ht="15" customHeight="1" x14ac:dyDescent="0.25">
      <c r="A5" s="36"/>
      <c r="B5" s="37"/>
      <c r="C5" s="37"/>
      <c r="D5" s="37"/>
      <c r="E5" s="37"/>
      <c r="F5" s="37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0" t="s">
        <v>4</v>
      </c>
      <c r="B6" s="40"/>
      <c r="C6" s="40"/>
      <c r="D6" s="40"/>
      <c r="E6" s="40"/>
      <c r="F6" s="40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0" t="s">
        <v>19</v>
      </c>
      <c r="B7" s="40"/>
      <c r="C7" s="40"/>
      <c r="D7" s="40"/>
      <c r="E7" s="40"/>
      <c r="F7" s="40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75" thickBot="1" x14ac:dyDescent="0.25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22" customFormat="1" ht="43.5" customHeight="1" x14ac:dyDescent="0.25">
      <c r="A10" s="9" t="s">
        <v>5</v>
      </c>
      <c r="B10" s="10" t="s">
        <v>6</v>
      </c>
      <c r="C10" s="10" t="s">
        <v>7</v>
      </c>
      <c r="D10" s="10" t="s">
        <v>11</v>
      </c>
      <c r="E10" s="10" t="s">
        <v>12</v>
      </c>
      <c r="F10" s="29" t="s">
        <v>13</v>
      </c>
      <c r="O10" s="30"/>
    </row>
    <row r="11" spans="1:1024 1026:2048 2050:3072 3074:4096 4098:5120 5122:6144 6146:7168 7170:8192 8194:9216 9218:10240 10242:11264 11266:12288 12290:13312 13314:14336 14338:15360 15362:16384" s="5" customFormat="1" ht="10.5" customHeight="1" x14ac:dyDescent="0.2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 t="s">
        <v>20</v>
      </c>
    </row>
    <row r="12" spans="1:1024 1026:2048 2050:3072 3074:4096 4098:5120 5122:6144 6146:7168 7170:8192 8194:9216 9218:10240 10242:11264 11266:12288 12290:13312 13314:14336 14338:15360 15362:16384" s="5" customFormat="1" ht="32.1" customHeight="1" x14ac:dyDescent="0.2">
      <c r="A12" s="14">
        <v>1</v>
      </c>
      <c r="B12" s="15" t="s">
        <v>14</v>
      </c>
      <c r="C12" s="16" t="s">
        <v>21</v>
      </c>
      <c r="D12" s="17">
        <v>25</v>
      </c>
      <c r="E12" s="31">
        <v>911</v>
      </c>
      <c r="F12" s="32">
        <f>D12*ROUND(E12,2)</f>
        <v>22775</v>
      </c>
      <c r="G12" s="18"/>
      <c r="H12" s="18"/>
      <c r="I12" s="18"/>
    </row>
    <row r="13" spans="1:1024 1026:2048 2050:3072 3074:4096 4098:5120 5122:6144 6146:7168 7170:8192 8194:9216 9218:10240 10242:11264 11266:12288 12290:13312 13314:14336 14338:15360 15362:16384" s="5" customFormat="1" ht="32.1" customHeight="1" x14ac:dyDescent="0.2">
      <c r="A13" s="14">
        <v>2</v>
      </c>
      <c r="B13" s="15" t="s">
        <v>15</v>
      </c>
      <c r="C13" s="16" t="s">
        <v>22</v>
      </c>
      <c r="D13" s="17">
        <v>15</v>
      </c>
      <c r="E13" s="31">
        <v>106</v>
      </c>
      <c r="F13" s="32">
        <f>D13*ROUND(E13,2)</f>
        <v>1590</v>
      </c>
      <c r="G13" s="18"/>
      <c r="H13" s="18"/>
      <c r="I13" s="18"/>
    </row>
    <row r="14" spans="1:1024 1026:2048 2050:3072 3074:4096 4098:5120 5122:6144 6146:7168 7170:8192 8194:9216 9218:10240 10242:11264 11266:12288 12290:13312 13314:14336 14338:15360 15362:16384" s="5" customFormat="1" ht="32.1" customHeight="1" x14ac:dyDescent="0.2">
      <c r="A14" s="14">
        <v>3</v>
      </c>
      <c r="B14" s="15" t="s">
        <v>16</v>
      </c>
      <c r="C14" s="16" t="s">
        <v>24</v>
      </c>
      <c r="D14" s="17">
        <v>185</v>
      </c>
      <c r="E14" s="31">
        <v>896</v>
      </c>
      <c r="F14" s="32">
        <f>D14*ROUND(E14,2)</f>
        <v>165760</v>
      </c>
      <c r="G14" s="18"/>
      <c r="H14" s="18"/>
      <c r="I14" s="18"/>
    </row>
    <row r="15" spans="1:1024 1026:2048 2050:3072 3074:4096 4098:5120 5122:6144 6146:7168 7170:8192 8194:9216 9218:10240 10242:11264 11266:12288 12290:13312 13314:14336 14338:15360 15362:16384" s="5" customFormat="1" ht="32.1" customHeight="1" x14ac:dyDescent="0.2">
      <c r="A15" s="14">
        <v>4</v>
      </c>
      <c r="B15" s="15" t="s">
        <v>17</v>
      </c>
      <c r="C15" s="16" t="s">
        <v>25</v>
      </c>
      <c r="D15" s="17">
        <v>65</v>
      </c>
      <c r="E15" s="31">
        <v>129</v>
      </c>
      <c r="F15" s="32">
        <f>D15*ROUND(E15,2)</f>
        <v>8385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s="5" customFormat="1" ht="32.1" customHeight="1" thickBot="1" x14ac:dyDescent="0.25">
      <c r="A16" s="14">
        <v>5</v>
      </c>
      <c r="B16" s="15" t="s">
        <v>18</v>
      </c>
      <c r="C16" s="16" t="s">
        <v>23</v>
      </c>
      <c r="D16" s="17">
        <v>30</v>
      </c>
      <c r="E16" s="31">
        <v>1125</v>
      </c>
      <c r="F16" s="32">
        <f>D16*ROUND(E16,2)</f>
        <v>33750</v>
      </c>
      <c r="G16" s="18"/>
      <c r="H16" s="18"/>
      <c r="I16" s="18"/>
    </row>
    <row r="17" spans="1:9" s="22" customFormat="1" ht="21.95" customHeight="1" thickTop="1" x14ac:dyDescent="0.25">
      <c r="A17" s="19"/>
      <c r="B17" s="20"/>
      <c r="C17" s="41" t="s">
        <v>8</v>
      </c>
      <c r="D17" s="41"/>
      <c r="E17" s="41"/>
      <c r="F17" s="33">
        <f>SUM(F12:F16)</f>
        <v>232260</v>
      </c>
      <c r="G17" s="21"/>
      <c r="H17" s="21"/>
      <c r="I17" s="21"/>
    </row>
    <row r="18" spans="1:9" s="22" customFormat="1" ht="21.95" customHeight="1" x14ac:dyDescent="0.25">
      <c r="A18" s="23"/>
      <c r="B18" s="24"/>
      <c r="C18" s="42" t="s">
        <v>9</v>
      </c>
      <c r="D18" s="43"/>
      <c r="E18" s="43"/>
      <c r="F18" s="34">
        <f>F17*0.25</f>
        <v>58065</v>
      </c>
      <c r="G18" s="21"/>
      <c r="H18" s="21"/>
      <c r="I18" s="21"/>
    </row>
    <row r="19" spans="1:9" s="22" customFormat="1" ht="21.95" customHeight="1" thickBot="1" x14ac:dyDescent="0.3">
      <c r="A19" s="25"/>
      <c r="B19" s="26"/>
      <c r="C19" s="38" t="s">
        <v>10</v>
      </c>
      <c r="D19" s="38"/>
      <c r="E19" s="38"/>
      <c r="F19" s="35">
        <f>F17+F18</f>
        <v>290325</v>
      </c>
      <c r="G19" s="21"/>
      <c r="H19" s="21"/>
      <c r="I19" s="21"/>
    </row>
    <row r="20" spans="1:9" s="6" customFormat="1" ht="15" x14ac:dyDescent="0.2">
      <c r="D20" s="8"/>
      <c r="G20" s="27"/>
      <c r="H20" s="27"/>
      <c r="I20" s="27"/>
    </row>
    <row r="21" spans="1:9" s="6" customFormat="1" ht="15" x14ac:dyDescent="0.2">
      <c r="D21" s="8"/>
    </row>
    <row r="22" spans="1:9" s="6" customFormat="1" ht="15" x14ac:dyDescent="0.2">
      <c r="D22" s="8"/>
    </row>
    <row r="23" spans="1:9" s="6" customFormat="1" ht="15" x14ac:dyDescent="0.2">
      <c r="D23" s="8"/>
    </row>
    <row r="24" spans="1:9" s="6" customFormat="1" ht="15" x14ac:dyDescent="0.2">
      <c r="D24" s="8"/>
    </row>
    <row r="25" spans="1:9" s="5" customFormat="1" x14ac:dyDescent="0.2">
      <c r="D25" s="28"/>
    </row>
    <row r="26" spans="1:9" s="5" customFormat="1" x14ac:dyDescent="0.2">
      <c r="D26" s="28"/>
    </row>
    <row r="27" spans="1:9" s="5" customFormat="1" x14ac:dyDescent="0.2">
      <c r="D27" s="28"/>
    </row>
  </sheetData>
  <mergeCells count="7">
    <mergeCell ref="C19:E19"/>
    <mergeCell ref="A1:F1"/>
    <mergeCell ref="A2:F2"/>
    <mergeCell ref="A6:F6"/>
    <mergeCell ref="A7:F7"/>
    <mergeCell ref="C17:E17"/>
    <mergeCell ref="C18:E18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6" xr:uid="{A93767CA-8307-4E38-8761-33C938388801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2025-07-16T09:11:43Z</dcterms:modified>
</cp:coreProperties>
</file>